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0"/>
  </bookViews>
  <sheets>
    <sheet name="21.07" sheetId="1" r:id="rId1"/>
    <sheet name="28.07" sheetId="2" r:id="rId2"/>
    <sheet name="04.08" sheetId="3" r:id="rId3"/>
    <sheet name="18.08" sheetId="4" r:id="rId4"/>
    <sheet name="25.08" sheetId="5" r:id="rId5"/>
    <sheet name="07.09" sheetId="6" r:id="rId6"/>
    <sheet name="22.09" sheetId="7" r:id="rId7"/>
    <sheet name="29.09" sheetId="8" r:id="rId8"/>
    <sheet name="07.10" sheetId="9" r:id="rId9"/>
    <sheet name="03.11" sheetId="10" r:id="rId10"/>
    <sheet name="24.05" sheetId="11" r:id="rId11"/>
  </sheets>
  <calcPr calcId="145621"/>
</workbook>
</file>

<file path=xl/calcChain.xml><?xml version="1.0" encoding="utf-8"?>
<calcChain xmlns="http://schemas.openxmlformats.org/spreadsheetml/2006/main">
  <c r="E6" i="11" l="1"/>
  <c r="E7" i="10" l="1"/>
  <c r="E7" i="9" l="1"/>
  <c r="E7" i="8" l="1"/>
  <c r="E5" i="8"/>
  <c r="E8" i="7" l="1"/>
  <c r="E10" i="6" l="1"/>
  <c r="E6" i="5" l="1"/>
  <c r="E6" i="4" l="1"/>
  <c r="E8" i="3" l="1"/>
  <c r="E5" i="3"/>
  <c r="E8" i="2" l="1"/>
  <c r="E10" i="1" l="1"/>
</calcChain>
</file>

<file path=xl/sharedStrings.xml><?xml version="1.0" encoding="utf-8"?>
<sst xmlns="http://schemas.openxmlformats.org/spreadsheetml/2006/main" count="287" uniqueCount="36">
  <si>
    <t>ELEMAN :</t>
  </si>
  <si>
    <t>AYDIN</t>
  </si>
  <si>
    <t>BÖLGE :</t>
  </si>
  <si>
    <t>MERSİN/ERDEMLİ</t>
  </si>
  <si>
    <t>S.NO</t>
  </si>
  <si>
    <t>İSİM</t>
  </si>
  <si>
    <t>BÖLGE</t>
  </si>
  <si>
    <t>TARİH</t>
  </si>
  <si>
    <t>TUTAR</t>
  </si>
  <si>
    <t>ALINAN</t>
  </si>
  <si>
    <t>BAKİYE</t>
  </si>
  <si>
    <t>RÜSTEM SARI</t>
  </si>
  <si>
    <t>ERDEMLİ</t>
  </si>
  <si>
    <t>SEDAT PAPATYA</t>
  </si>
  <si>
    <t>MERSİN</t>
  </si>
  <si>
    <t>BEŞLER MARKET</t>
  </si>
  <si>
    <t>TOPLAM</t>
  </si>
  <si>
    <t>TESLİM EDEN</t>
  </si>
  <si>
    <t>ONAYLAYAN</t>
  </si>
  <si>
    <t>TESLİM ALAN</t>
  </si>
  <si>
    <t>FATMA SAĞLAM</t>
  </si>
  <si>
    <t>ALİ UĞURLUAY</t>
  </si>
  <si>
    <t>AYDIN GÜREŞÇİ</t>
  </si>
  <si>
    <t>0003</t>
  </si>
  <si>
    <t>FERHAN BOZAN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</si>
  <si>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</si>
  <si>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</si>
  <si>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</si>
  <si>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</si>
  <si>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</si>
  <si>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</si>
  <si>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</si>
  <si>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</si>
  <si>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</si>
  <si>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0001</t>
  </si>
  <si>
    <t>MEHMET KAYAASLAN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</si>
</sst>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162"/>
    </font>
    <font>
      <i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quotePrefix="1" applyFont="1" applyFill="1" applyBorder="1" applyAlignment="1">
      <alignment horizontal="center"/>
    </xf>
    <xf numFmtId="14" fontId="2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14" fontId="3" fillId="0" borderId="0" xfId="0" applyNumberFormat="1" applyFont="1" applyFill="1" applyAlignment="1">
      <alignment horizontal="right"/>
    </xf>
    <xf numFmtId="0" fontId="2" fillId="0" borderId="0" xfId="0" quotePrefix="1" applyFont="1" applyFill="1"/>
    <xf numFmtId="0" fontId="2" fillId="0" borderId="1" xfId="0" applyFont="1" applyFill="1" applyBorder="1"/>
    <xf numFmtId="43" fontId="2" fillId="0" borderId="1" xfId="1" applyFont="1" applyFill="1" applyBorder="1"/>
    <xf numFmtId="0" fontId="4" fillId="0" borderId="1" xfId="0" applyFont="1" applyFill="1" applyBorder="1"/>
    <xf numFmtId="14" fontId="4" fillId="0" borderId="1" xfId="0" applyNumberFormat="1" applyFont="1" applyFill="1" applyBorder="1"/>
    <xf numFmtId="43" fontId="4" fillId="0" borderId="1" xfId="1" applyFont="1" applyFill="1" applyBorder="1"/>
    <xf numFmtId="43" fontId="4" fillId="0" borderId="1" xfId="0" applyNumberFormat="1" applyFont="1" applyFill="1" applyBorder="1"/>
    <xf numFmtId="0" fontId="4" fillId="0" borderId="0" xfId="0" applyFont="1" applyFill="1"/>
    <xf numFmtId="43" fontId="4" fillId="0" borderId="0" xfId="1" applyFont="1" applyFill="1"/>
    <xf numFmtId="43" fontId="3" fillId="0" borderId="0" xfId="1" applyFont="1" applyFill="1"/>
    <xf numFmtId="43" fontId="2" fillId="0" borderId="0" xfId="1" applyFont="1" applyFill="1"/>
    <xf numFmtId="0" fontId="4" fillId="0" borderId="2" xfId="0" applyFont="1" applyFill="1" applyBorder="1"/>
    <xf numFmtId="43" fontId="5" fillId="0" borderId="2" xfId="1" applyFont="1" applyFill="1" applyBorder="1"/>
    <xf numFmtId="43" fontId="2" fillId="0" borderId="1" xfId="1" applyFont="1" applyFill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B21" sqref="B21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45128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23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45125</v>
      </c>
      <c r="E5" s="14">
        <v>1705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14</v>
      </c>
      <c r="D6" s="13">
        <v>45132</v>
      </c>
      <c r="E6" s="14">
        <v>13500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13</v>
      </c>
      <c r="C7" s="12" t="s">
        <v>14</v>
      </c>
      <c r="D7" s="13">
        <v>45140</v>
      </c>
      <c r="E7" s="14">
        <v>13500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15</v>
      </c>
      <c r="C8" s="12" t="s">
        <v>14</v>
      </c>
      <c r="D8" s="13">
        <v>45132</v>
      </c>
      <c r="E8" s="14">
        <v>11953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24</v>
      </c>
      <c r="C9" s="12" t="s">
        <v>14</v>
      </c>
      <c r="D9" s="13">
        <v>45139</v>
      </c>
      <c r="E9" s="14">
        <v>16244</v>
      </c>
      <c r="F9" s="12"/>
      <c r="G9" s="15"/>
      <c r="H9" s="16"/>
      <c r="I9" s="16"/>
      <c r="J9" s="16"/>
      <c r="K9" s="16"/>
    </row>
    <row r="10" spans="1:11" ht="13.5" thickBot="1" x14ac:dyDescent="0.25">
      <c r="A10" s="16"/>
      <c r="B10" s="16"/>
      <c r="C10" s="20" t="s">
        <v>16</v>
      </c>
      <c r="D10" s="16"/>
      <c r="E10" s="21">
        <f>SUM(E4:E9)</f>
        <v>62430</v>
      </c>
      <c r="F10" s="17"/>
      <c r="G10" s="17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7"/>
      <c r="F11" s="16"/>
      <c r="G11" s="16"/>
      <c r="H11" s="16"/>
      <c r="I11" s="16"/>
      <c r="J11" s="16"/>
      <c r="K11" s="16"/>
    </row>
    <row r="12" spans="1:11" x14ac:dyDescent="0.2">
      <c r="A12" s="16"/>
      <c r="B12" s="16"/>
      <c r="C12" s="16"/>
      <c r="D12" s="16"/>
      <c r="E12" s="17"/>
      <c r="F12" s="16"/>
      <c r="G12" s="16"/>
      <c r="H12" s="16"/>
      <c r="I12" s="16"/>
      <c r="J12" s="16"/>
      <c r="K12" s="16"/>
    </row>
    <row r="13" spans="1:11" x14ac:dyDescent="0.2">
      <c r="A13" s="16"/>
      <c r="B13" s="7" t="s">
        <v>17</v>
      </c>
      <c r="C13" s="7"/>
      <c r="D13" s="7" t="s">
        <v>18</v>
      </c>
      <c r="E13" s="7"/>
      <c r="F13" s="16"/>
      <c r="G13" s="18" t="s">
        <v>19</v>
      </c>
      <c r="H13" s="16"/>
      <c r="I13" s="16"/>
      <c r="J13" s="16"/>
      <c r="K13" s="16"/>
    </row>
    <row r="14" spans="1:11" x14ac:dyDescent="0.2">
      <c r="B14" s="3" t="s">
        <v>20</v>
      </c>
      <c r="C14" s="7"/>
      <c r="D14" s="7" t="s">
        <v>21</v>
      </c>
      <c r="E14" s="7"/>
      <c r="G14" s="18" t="s">
        <v>22</v>
      </c>
    </row>
    <row r="15" spans="1:11" x14ac:dyDescent="0.2">
      <c r="E15" s="1"/>
    </row>
    <row r="16" spans="1:11" x14ac:dyDescent="0.2">
      <c r="E16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activeCell="F19" sqref="F19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45135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25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45140</v>
      </c>
      <c r="E5" s="14">
        <v>13500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15</v>
      </c>
      <c r="C6" s="12" t="s">
        <v>14</v>
      </c>
      <c r="D6" s="13">
        <v>45132</v>
      </c>
      <c r="E6" s="14">
        <v>11953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24</v>
      </c>
      <c r="C7" s="12" t="s">
        <v>14</v>
      </c>
      <c r="D7" s="13">
        <v>45139</v>
      </c>
      <c r="E7" s="14">
        <v>16244</v>
      </c>
      <c r="F7" s="12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0" t="s">
        <v>16</v>
      </c>
      <c r="D8" s="16"/>
      <c r="E8" s="21">
        <f>SUM(E4:E7)</f>
        <v>47225</v>
      </c>
      <c r="F8" s="17"/>
      <c r="G8" s="17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7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17</v>
      </c>
      <c r="C11" s="7"/>
      <c r="D11" s="7" t="s">
        <v>18</v>
      </c>
      <c r="E11" s="7"/>
      <c r="F11" s="16"/>
      <c r="G11" s="18" t="s">
        <v>19</v>
      </c>
      <c r="H11" s="16"/>
      <c r="I11" s="16"/>
      <c r="J11" s="16"/>
      <c r="K11" s="16"/>
    </row>
    <row r="12" spans="1:11" x14ac:dyDescent="0.2">
      <c r="B12" s="3" t="s">
        <v>20</v>
      </c>
      <c r="C12" s="7"/>
      <c r="D12" s="7" t="s">
        <v>21</v>
      </c>
      <c r="E12" s="7"/>
      <c r="G12" s="18" t="s">
        <v>22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45142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26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45140</v>
      </c>
      <c r="E5" s="14">
        <f>13500-5750-7000</f>
        <v>750</v>
      </c>
      <c r="F5" s="12"/>
      <c r="G5" s="15"/>
      <c r="H5" s="16"/>
      <c r="I5" s="16"/>
      <c r="J5" s="16"/>
      <c r="K5" s="16"/>
    </row>
    <row r="6" spans="1:11" x14ac:dyDescent="0.2">
      <c r="A6" s="12"/>
      <c r="B6" s="12" t="s">
        <v>13</v>
      </c>
      <c r="C6" s="12" t="s">
        <v>14</v>
      </c>
      <c r="D6" s="13">
        <v>45146</v>
      </c>
      <c r="E6" s="14">
        <v>11490</v>
      </c>
      <c r="F6" s="12"/>
      <c r="G6" s="15"/>
      <c r="H6" s="16"/>
      <c r="I6" s="16"/>
      <c r="J6" s="16"/>
      <c r="K6" s="16"/>
    </row>
    <row r="7" spans="1:11" x14ac:dyDescent="0.2">
      <c r="A7" s="12">
        <v>3</v>
      </c>
      <c r="B7" s="12" t="s">
        <v>15</v>
      </c>
      <c r="C7" s="12" t="s">
        <v>14</v>
      </c>
      <c r="D7" s="13">
        <v>45146</v>
      </c>
      <c r="E7" s="14">
        <v>9408</v>
      </c>
      <c r="F7" s="12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0" t="s">
        <v>16</v>
      </c>
      <c r="D8" s="16"/>
      <c r="E8" s="21">
        <f>SUM(E4:E7)</f>
        <v>27176</v>
      </c>
      <c r="F8" s="17"/>
      <c r="G8" s="17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7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17</v>
      </c>
      <c r="C11" s="7"/>
      <c r="D11" s="7" t="s">
        <v>18</v>
      </c>
      <c r="E11" s="7"/>
      <c r="F11" s="16"/>
      <c r="G11" s="18" t="s">
        <v>19</v>
      </c>
      <c r="H11" s="16"/>
      <c r="I11" s="16"/>
      <c r="J11" s="16"/>
      <c r="K11" s="16"/>
    </row>
    <row r="12" spans="1:11" x14ac:dyDescent="0.2">
      <c r="B12" s="3" t="s">
        <v>20</v>
      </c>
      <c r="C12" s="7"/>
      <c r="D12" s="7" t="s">
        <v>21</v>
      </c>
      <c r="E12" s="7"/>
      <c r="G12" s="18" t="s">
        <v>22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45156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27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45160</v>
      </c>
      <c r="E5" s="14">
        <v>10000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0" t="s">
        <v>16</v>
      </c>
      <c r="D6" s="16"/>
      <c r="E6" s="21">
        <f>SUM(E4:E5)</f>
        <v>15528</v>
      </c>
      <c r="F6" s="17"/>
      <c r="G6" s="17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7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17</v>
      </c>
      <c r="C9" s="7"/>
      <c r="D9" s="7" t="s">
        <v>18</v>
      </c>
      <c r="E9" s="7"/>
      <c r="F9" s="16"/>
      <c r="G9" s="18" t="s">
        <v>19</v>
      </c>
      <c r="H9" s="16"/>
      <c r="I9" s="16"/>
      <c r="J9" s="16"/>
      <c r="K9" s="16"/>
    </row>
    <row r="10" spans="1:11" x14ac:dyDescent="0.2">
      <c r="B10" s="3" t="s">
        <v>20</v>
      </c>
      <c r="C10" s="7"/>
      <c r="D10" s="7" t="s">
        <v>21</v>
      </c>
      <c r="E10" s="7"/>
      <c r="G10" s="18" t="s">
        <v>22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workbookViewId="0">
      <selection activeCell="E20" sqref="E20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45163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28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45167</v>
      </c>
      <c r="E5" s="14">
        <v>20242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0" t="s">
        <v>16</v>
      </c>
      <c r="D6" s="16"/>
      <c r="E6" s="21">
        <f>SUM(E4:E5)</f>
        <v>25770</v>
      </c>
      <c r="F6" s="17"/>
      <c r="G6" s="17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7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17</v>
      </c>
      <c r="C9" s="7"/>
      <c r="D9" s="7" t="s">
        <v>18</v>
      </c>
      <c r="E9" s="7"/>
      <c r="F9" s="16"/>
      <c r="G9" s="18" t="s">
        <v>19</v>
      </c>
      <c r="H9" s="16"/>
      <c r="I9" s="16"/>
      <c r="J9" s="16"/>
      <c r="K9" s="16"/>
    </row>
    <row r="10" spans="1:11" x14ac:dyDescent="0.2">
      <c r="B10" s="3" t="s">
        <v>20</v>
      </c>
      <c r="C10" s="7"/>
      <c r="D10" s="7" t="s">
        <v>21</v>
      </c>
      <c r="E10" s="7"/>
      <c r="G10" s="18" t="s">
        <v>22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45176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29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45174</v>
      </c>
      <c r="E5" s="14">
        <v>7992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14</v>
      </c>
      <c r="D6" s="13">
        <v>45181</v>
      </c>
      <c r="E6" s="14">
        <v>17309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24</v>
      </c>
      <c r="C7" s="12" t="s">
        <v>14</v>
      </c>
      <c r="D7" s="13">
        <v>45181</v>
      </c>
      <c r="E7" s="14">
        <v>14829</v>
      </c>
      <c r="F7" s="12"/>
      <c r="G7" s="15"/>
      <c r="H7" s="16"/>
      <c r="I7" s="16"/>
      <c r="J7" s="16"/>
      <c r="K7" s="16"/>
    </row>
    <row r="8" spans="1:11" x14ac:dyDescent="0.2">
      <c r="A8" s="12">
        <v>5</v>
      </c>
      <c r="B8" s="12" t="s">
        <v>24</v>
      </c>
      <c r="C8" s="12" t="s">
        <v>14</v>
      </c>
      <c r="D8" s="13">
        <v>45223</v>
      </c>
      <c r="E8" s="14">
        <v>6572</v>
      </c>
      <c r="F8" s="12"/>
      <c r="G8" s="15"/>
      <c r="H8" s="16"/>
      <c r="I8" s="16"/>
      <c r="J8" s="16"/>
      <c r="K8" s="16"/>
    </row>
    <row r="9" spans="1:11" x14ac:dyDescent="0.2">
      <c r="A9" s="12">
        <v>6</v>
      </c>
      <c r="B9" s="12" t="s">
        <v>15</v>
      </c>
      <c r="C9" s="12" t="s">
        <v>14</v>
      </c>
      <c r="D9" s="13">
        <v>45174</v>
      </c>
      <c r="E9" s="14">
        <v>15766</v>
      </c>
      <c r="F9" s="12"/>
      <c r="G9" s="15"/>
      <c r="H9" s="16"/>
      <c r="I9" s="16"/>
      <c r="J9" s="16"/>
      <c r="K9" s="16"/>
    </row>
    <row r="10" spans="1:11" ht="13.5" thickBot="1" x14ac:dyDescent="0.25">
      <c r="A10" s="16"/>
      <c r="B10" s="16"/>
      <c r="C10" s="20" t="s">
        <v>16</v>
      </c>
      <c r="D10" s="16"/>
      <c r="E10" s="21">
        <f>SUM(E4:E9)</f>
        <v>67996</v>
      </c>
      <c r="F10" s="17"/>
      <c r="G10" s="17"/>
      <c r="H10" s="16"/>
      <c r="I10" s="16"/>
      <c r="J10" s="16"/>
      <c r="K10" s="16"/>
    </row>
    <row r="11" spans="1:11" x14ac:dyDescent="0.2">
      <c r="A11" s="16"/>
      <c r="B11" s="16"/>
      <c r="C11" s="16"/>
      <c r="D11" s="16"/>
      <c r="E11" s="17"/>
      <c r="F11" s="16"/>
      <c r="G11" s="16"/>
      <c r="H11" s="16"/>
      <c r="I11" s="16"/>
      <c r="J11" s="16"/>
      <c r="K11" s="16"/>
    </row>
    <row r="12" spans="1:11" x14ac:dyDescent="0.2">
      <c r="A12" s="16"/>
      <c r="B12" s="16"/>
      <c r="C12" s="16"/>
      <c r="D12" s="16"/>
      <c r="E12" s="17"/>
      <c r="F12" s="16"/>
      <c r="G12" s="16"/>
      <c r="H12" s="16"/>
      <c r="I12" s="16"/>
      <c r="J12" s="16"/>
      <c r="K12" s="16"/>
    </row>
    <row r="13" spans="1:11" x14ac:dyDescent="0.2">
      <c r="A13" s="16"/>
      <c r="B13" s="7" t="s">
        <v>17</v>
      </c>
      <c r="C13" s="7"/>
      <c r="D13" s="7" t="s">
        <v>18</v>
      </c>
      <c r="E13" s="7"/>
      <c r="F13" s="16"/>
      <c r="G13" s="18" t="s">
        <v>19</v>
      </c>
      <c r="H13" s="16"/>
      <c r="I13" s="16"/>
      <c r="J13" s="16"/>
      <c r="K13" s="16"/>
    </row>
    <row r="14" spans="1:11" x14ac:dyDescent="0.2">
      <c r="B14" s="3" t="s">
        <v>20</v>
      </c>
      <c r="C14" s="7"/>
      <c r="D14" s="7" t="s">
        <v>21</v>
      </c>
      <c r="E14" s="7"/>
      <c r="G14" s="18" t="s">
        <v>22</v>
      </c>
    </row>
    <row r="15" spans="1:11" x14ac:dyDescent="0.2">
      <c r="E15" s="1"/>
    </row>
    <row r="16" spans="1:11" x14ac:dyDescent="0.2">
      <c r="E16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45191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30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45188</v>
      </c>
      <c r="E5" s="14">
        <v>1500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14</v>
      </c>
      <c r="D6" s="13">
        <v>45195</v>
      </c>
      <c r="E6" s="14">
        <v>22256</v>
      </c>
      <c r="F6" s="12"/>
      <c r="G6" s="15"/>
      <c r="H6" s="16"/>
      <c r="I6" s="16"/>
      <c r="J6" s="16"/>
      <c r="K6" s="16"/>
    </row>
    <row r="7" spans="1:11" x14ac:dyDescent="0.2">
      <c r="A7" s="12">
        <v>4</v>
      </c>
      <c r="B7" s="12" t="s">
        <v>15</v>
      </c>
      <c r="C7" s="12" t="s">
        <v>14</v>
      </c>
      <c r="D7" s="13">
        <v>45188</v>
      </c>
      <c r="E7" s="14">
        <v>7810</v>
      </c>
      <c r="F7" s="12"/>
      <c r="G7" s="15"/>
      <c r="H7" s="16"/>
      <c r="I7" s="16"/>
      <c r="J7" s="16"/>
      <c r="K7" s="16"/>
    </row>
    <row r="8" spans="1:11" ht="13.5" thickBot="1" x14ac:dyDescent="0.25">
      <c r="A8" s="16"/>
      <c r="B8" s="16"/>
      <c r="C8" s="20" t="s">
        <v>16</v>
      </c>
      <c r="D8" s="16"/>
      <c r="E8" s="21">
        <f>SUM(E4:E7)</f>
        <v>37094</v>
      </c>
      <c r="F8" s="17"/>
      <c r="G8" s="17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16"/>
      <c r="C10" s="16"/>
      <c r="D10" s="16"/>
      <c r="E10" s="17"/>
      <c r="F10" s="16"/>
      <c r="G10" s="16"/>
      <c r="H10" s="16"/>
      <c r="I10" s="16"/>
      <c r="J10" s="16"/>
      <c r="K10" s="16"/>
    </row>
    <row r="11" spans="1:11" x14ac:dyDescent="0.2">
      <c r="A11" s="16"/>
      <c r="B11" s="7" t="s">
        <v>17</v>
      </c>
      <c r="C11" s="7"/>
      <c r="D11" s="7" t="s">
        <v>18</v>
      </c>
      <c r="E11" s="7"/>
      <c r="F11" s="16"/>
      <c r="G11" s="18" t="s">
        <v>19</v>
      </c>
      <c r="H11" s="16"/>
      <c r="I11" s="16"/>
      <c r="J11" s="16"/>
      <c r="K11" s="16"/>
    </row>
    <row r="12" spans="1:11" x14ac:dyDescent="0.2">
      <c r="B12" s="3" t="s">
        <v>20</v>
      </c>
      <c r="C12" s="7"/>
      <c r="D12" s="7" t="s">
        <v>21</v>
      </c>
      <c r="E12" s="7"/>
      <c r="G12" s="18" t="s">
        <v>22</v>
      </c>
    </row>
    <row r="13" spans="1:11" x14ac:dyDescent="0.2">
      <c r="E13" s="1"/>
    </row>
    <row r="14" spans="1:11" x14ac:dyDescent="0.2">
      <c r="E14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45198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31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45195</v>
      </c>
      <c r="E5" s="14">
        <f>22256-13800</f>
        <v>8456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14</v>
      </c>
      <c r="D6" s="13">
        <v>45202</v>
      </c>
      <c r="E6" s="14">
        <v>15420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0" t="s">
        <v>16</v>
      </c>
      <c r="D7" s="16"/>
      <c r="E7" s="21">
        <f>SUM(E4:E6)</f>
        <v>29404</v>
      </c>
      <c r="F7" s="17"/>
      <c r="G7" s="17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17</v>
      </c>
      <c r="C10" s="7"/>
      <c r="D10" s="7" t="s">
        <v>18</v>
      </c>
      <c r="E10" s="7"/>
      <c r="F10" s="16"/>
      <c r="G10" s="18" t="s">
        <v>19</v>
      </c>
      <c r="H10" s="16"/>
      <c r="I10" s="16"/>
      <c r="J10" s="16"/>
      <c r="K10" s="16"/>
    </row>
    <row r="11" spans="1:11" x14ac:dyDescent="0.2">
      <c r="B11" s="3" t="s">
        <v>20</v>
      </c>
      <c r="C11" s="7"/>
      <c r="D11" s="7" t="s">
        <v>21</v>
      </c>
      <c r="E11" s="7"/>
      <c r="G11" s="18" t="s">
        <v>22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45206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32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45202</v>
      </c>
      <c r="E5" s="14">
        <v>8620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15</v>
      </c>
      <c r="C6" s="12" t="s">
        <v>14</v>
      </c>
      <c r="D6" s="13">
        <v>45209</v>
      </c>
      <c r="E6" s="14">
        <v>19080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0" t="s">
        <v>16</v>
      </c>
      <c r="D7" s="16"/>
      <c r="E7" s="21">
        <f>SUM(E4:E6)</f>
        <v>33228</v>
      </c>
      <c r="F7" s="17"/>
      <c r="G7" s="17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17</v>
      </c>
      <c r="C10" s="7"/>
      <c r="D10" s="7" t="s">
        <v>18</v>
      </c>
      <c r="E10" s="7"/>
      <c r="F10" s="16"/>
      <c r="G10" s="18" t="s">
        <v>19</v>
      </c>
      <c r="H10" s="16"/>
      <c r="I10" s="16"/>
      <c r="J10" s="16"/>
      <c r="K10" s="16"/>
    </row>
    <row r="11" spans="1:11" x14ac:dyDescent="0.2">
      <c r="B11" s="3" t="s">
        <v>20</v>
      </c>
      <c r="C11" s="7"/>
      <c r="D11" s="7" t="s">
        <v>21</v>
      </c>
      <c r="E11" s="7"/>
      <c r="G11" s="18" t="s">
        <v>22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sqref="A1:XFD1048576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45233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33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11</v>
      </c>
      <c r="C4" s="12" t="s">
        <v>12</v>
      </c>
      <c r="D4" s="13">
        <v>42689</v>
      </c>
      <c r="E4" s="14">
        <v>5528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2" t="s">
        <v>13</v>
      </c>
      <c r="C5" s="12" t="s">
        <v>14</v>
      </c>
      <c r="D5" s="13">
        <v>45230</v>
      </c>
      <c r="E5" s="14">
        <v>5550</v>
      </c>
      <c r="F5" s="12"/>
      <c r="G5" s="15"/>
      <c r="H5" s="16"/>
      <c r="I5" s="16"/>
      <c r="J5" s="16"/>
      <c r="K5" s="16"/>
    </row>
    <row r="6" spans="1:11" x14ac:dyDescent="0.2">
      <c r="A6" s="12">
        <v>3</v>
      </c>
      <c r="B6" s="12" t="s">
        <v>13</v>
      </c>
      <c r="C6" s="12" t="s">
        <v>14</v>
      </c>
      <c r="D6" s="13">
        <v>45237</v>
      </c>
      <c r="E6" s="14">
        <v>23810</v>
      </c>
      <c r="F6" s="12"/>
      <c r="G6" s="15"/>
      <c r="H6" s="16"/>
      <c r="I6" s="16"/>
      <c r="J6" s="16"/>
      <c r="K6" s="16"/>
    </row>
    <row r="7" spans="1:11" ht="13.5" thickBot="1" x14ac:dyDescent="0.25">
      <c r="A7" s="16"/>
      <c r="B7" s="16"/>
      <c r="C7" s="20" t="s">
        <v>16</v>
      </c>
      <c r="D7" s="16"/>
      <c r="E7" s="21">
        <f>SUM(E4:E6)</f>
        <v>34888</v>
      </c>
      <c r="F7" s="17"/>
      <c r="G7" s="17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16"/>
      <c r="C9" s="16"/>
      <c r="D9" s="16"/>
      <c r="E9" s="17"/>
      <c r="F9" s="16"/>
      <c r="G9" s="16"/>
      <c r="H9" s="16"/>
      <c r="I9" s="16"/>
      <c r="J9" s="16"/>
      <c r="K9" s="16"/>
    </row>
    <row r="10" spans="1:11" x14ac:dyDescent="0.2">
      <c r="A10" s="16"/>
      <c r="B10" s="7" t="s">
        <v>17</v>
      </c>
      <c r="C10" s="7"/>
      <c r="D10" s="7" t="s">
        <v>18</v>
      </c>
      <c r="E10" s="7"/>
      <c r="F10" s="16"/>
      <c r="G10" s="18" t="s">
        <v>19</v>
      </c>
      <c r="H10" s="16"/>
      <c r="I10" s="16"/>
      <c r="J10" s="16"/>
      <c r="K10" s="16"/>
    </row>
    <row r="11" spans="1:11" x14ac:dyDescent="0.2">
      <c r="B11" s="3" t="s">
        <v>20</v>
      </c>
      <c r="C11" s="7"/>
      <c r="D11" s="7" t="s">
        <v>21</v>
      </c>
      <c r="E11" s="7"/>
      <c r="G11" s="18" t="s">
        <v>22</v>
      </c>
    </row>
    <row r="12" spans="1:11" x14ac:dyDescent="0.2">
      <c r="E12" s="1"/>
    </row>
    <row r="13" spans="1:11" x14ac:dyDescent="0.2">
      <c r="E13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A4" sqref="A4:F5"/>
    </sheetView>
  </sheetViews>
  <sheetFormatPr defaultRowHeight="12.75" x14ac:dyDescent="0.2"/>
  <cols>
    <col min="1" max="1" width="5.5703125" style="1" bestFit="1" customWidth="1"/>
    <col min="2" max="2" width="22.140625" style="1" bestFit="1" customWidth="1"/>
    <col min="3" max="3" width="14.7109375" style="1" bestFit="1" customWidth="1"/>
    <col min="4" max="4" width="11.28515625" style="1" bestFit="1" customWidth="1"/>
    <col min="5" max="5" width="13.42578125" style="19" bestFit="1" customWidth="1"/>
    <col min="6" max="6" width="11" style="1" customWidth="1"/>
    <col min="7" max="7" width="12.5703125" style="1" customWidth="1"/>
    <col min="8" max="8" width="5.5703125" style="1" bestFit="1" customWidth="1"/>
    <col min="9" max="16384" width="9.140625" style="1"/>
  </cols>
  <sheetData>
    <row r="1" spans="1:11" x14ac:dyDescent="0.2">
      <c r="B1" s="2" t="s">
        <v>0</v>
      </c>
      <c r="C1" s="3" t="s">
        <v>1</v>
      </c>
      <c r="D1" s="3"/>
      <c r="E1" s="4"/>
      <c r="F1" s="4"/>
      <c r="G1" s="5">
        <v>45436</v>
      </c>
    </row>
    <row r="2" spans="1:11" x14ac:dyDescent="0.2">
      <c r="B2" s="6" t="s">
        <v>2</v>
      </c>
      <c r="C2" s="7" t="s">
        <v>3</v>
      </c>
      <c r="D2" s="7"/>
      <c r="E2" s="8"/>
      <c r="F2" s="8"/>
      <c r="G2" s="9" t="s">
        <v>34</v>
      </c>
    </row>
    <row r="3" spans="1:11" x14ac:dyDescent="0.2">
      <c r="A3" s="10" t="s">
        <v>4</v>
      </c>
      <c r="B3" s="10" t="s">
        <v>5</v>
      </c>
      <c r="C3" s="10" t="s">
        <v>6</v>
      </c>
      <c r="D3" s="10" t="s">
        <v>7</v>
      </c>
      <c r="E3" s="11" t="s">
        <v>8</v>
      </c>
      <c r="F3" s="10" t="s">
        <v>9</v>
      </c>
      <c r="G3" s="10" t="s">
        <v>10</v>
      </c>
    </row>
    <row r="4" spans="1:11" x14ac:dyDescent="0.2">
      <c r="A4" s="12">
        <v>1</v>
      </c>
      <c r="B4" s="12" t="s">
        <v>13</v>
      </c>
      <c r="C4" s="12" t="s">
        <v>14</v>
      </c>
      <c r="D4" s="13">
        <v>45440</v>
      </c>
      <c r="E4" s="14">
        <v>15883.7</v>
      </c>
      <c r="F4" s="12"/>
      <c r="G4" s="15"/>
      <c r="H4" s="16"/>
      <c r="I4" s="16"/>
      <c r="J4" s="16"/>
      <c r="K4" s="16"/>
    </row>
    <row r="5" spans="1:11" x14ac:dyDescent="0.2">
      <c r="A5" s="12">
        <v>2</v>
      </c>
      <c r="B5" s="10" t="s">
        <v>35</v>
      </c>
      <c r="C5" s="12" t="s">
        <v>14</v>
      </c>
      <c r="D5" s="13">
        <v>45440</v>
      </c>
      <c r="E5" s="22">
        <v>3072</v>
      </c>
      <c r="F5" s="12"/>
      <c r="G5" s="15"/>
      <c r="H5" s="16"/>
      <c r="I5" s="16"/>
      <c r="J5" s="16"/>
      <c r="K5" s="16"/>
    </row>
    <row r="6" spans="1:11" ht="13.5" thickBot="1" x14ac:dyDescent="0.25">
      <c r="A6" s="16"/>
      <c r="B6" s="16"/>
      <c r="C6" s="20" t="s">
        <v>16</v>
      </c>
      <c r="D6" s="16"/>
      <c r="E6" s="21">
        <f>SUM(E4:E5)</f>
        <v>18955.7</v>
      </c>
      <c r="F6" s="17"/>
      <c r="G6" s="17"/>
      <c r="H6" s="16"/>
      <c r="I6" s="16"/>
      <c r="J6" s="16"/>
      <c r="K6" s="16"/>
    </row>
    <row r="7" spans="1:11" x14ac:dyDescent="0.2">
      <c r="A7" s="16"/>
      <c r="B7" s="16"/>
      <c r="C7" s="16"/>
      <c r="D7" s="16"/>
      <c r="E7" s="17"/>
      <c r="F7" s="16"/>
      <c r="G7" s="16"/>
      <c r="H7" s="16"/>
      <c r="I7" s="16"/>
      <c r="J7" s="16"/>
      <c r="K7" s="16"/>
    </row>
    <row r="8" spans="1:11" x14ac:dyDescent="0.2">
      <c r="A8" s="16"/>
      <c r="B8" s="16"/>
      <c r="C8" s="16"/>
      <c r="D8" s="16"/>
      <c r="E8" s="17"/>
      <c r="F8" s="16"/>
      <c r="G8" s="16"/>
      <c r="H8" s="16"/>
      <c r="I8" s="16"/>
      <c r="J8" s="16"/>
      <c r="K8" s="16"/>
    </row>
    <row r="9" spans="1:11" x14ac:dyDescent="0.2">
      <c r="A9" s="16"/>
      <c r="B9" s="7" t="s">
        <v>17</v>
      </c>
      <c r="C9" s="7"/>
      <c r="D9" s="7" t="s">
        <v>18</v>
      </c>
      <c r="E9" s="7"/>
      <c r="F9" s="16"/>
      <c r="G9" s="18" t="s">
        <v>19</v>
      </c>
      <c r="H9" s="16"/>
      <c r="I9" s="16"/>
      <c r="J9" s="16"/>
      <c r="K9" s="16"/>
    </row>
    <row r="10" spans="1:11" x14ac:dyDescent="0.2">
      <c r="B10" s="3" t="s">
        <v>20</v>
      </c>
      <c r="C10" s="7"/>
      <c r="D10" s="7" t="s">
        <v>21</v>
      </c>
      <c r="E10" s="7"/>
      <c r="G10" s="18" t="s">
        <v>22</v>
      </c>
    </row>
    <row r="11" spans="1:11" x14ac:dyDescent="0.2">
      <c r="E11" s="1"/>
    </row>
    <row r="12" spans="1:11" x14ac:dyDescent="0.2">
      <c r="E12" s="1"/>
    </row>
  </sheetData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21.07</vt:lpstr>
      <vt:lpstr>28.07</vt:lpstr>
      <vt:lpstr>04.08</vt:lpstr>
      <vt:lpstr>18.08</vt:lpstr>
      <vt:lpstr>25.08</vt:lpstr>
      <vt:lpstr>07.09</vt:lpstr>
      <vt:lpstr>22.09</vt:lpstr>
      <vt:lpstr>29.09</vt:lpstr>
      <vt:lpstr>07.10</vt:lpstr>
      <vt:lpstr>03.11</vt:lpstr>
      <vt:lpstr>24.05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2024-05-24T10:40:21Z</dcterms:modified>
</cp:coreProperties>
</file>